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9320" windowHeight="6090"/>
  </bookViews>
  <sheets>
    <sheet name="Лист1" sheetId="1" r:id="rId1"/>
  </sheets>
  <definedNames>
    <definedName name="_xlnm.Print_Titles" localSheetId="0">Лист1!$10:$11</definedName>
    <definedName name="_xlnm.Print_Area" localSheetId="0">Лист1!$A$1:$G$45</definedName>
  </definedNames>
  <calcPr calcId="145621"/>
</workbook>
</file>

<file path=xl/calcChain.xml><?xml version="1.0" encoding="utf-8"?>
<calcChain xmlns="http://schemas.openxmlformats.org/spreadsheetml/2006/main">
  <c r="C29" i="1" l="1"/>
  <c r="C24" i="1"/>
  <c r="C19" i="1"/>
  <c r="C17" i="1"/>
  <c r="C15" i="1"/>
  <c r="C14" i="1" s="1"/>
  <c r="C13" i="1" s="1"/>
  <c r="F32" i="1" l="1"/>
  <c r="G32" i="1"/>
  <c r="F22" i="1"/>
  <c r="F23" i="1"/>
  <c r="G23" i="1"/>
  <c r="G22" i="1"/>
  <c r="G20" i="1"/>
  <c r="G42" i="1" l="1"/>
  <c r="F43" i="1"/>
  <c r="G43" i="1"/>
  <c r="F44" i="1"/>
  <c r="G44" i="1"/>
  <c r="G16" i="1" l="1"/>
  <c r="G18" i="1"/>
  <c r="G25" i="1"/>
  <c r="G26" i="1"/>
  <c r="G27" i="1"/>
  <c r="G28" i="1"/>
  <c r="G30" i="1"/>
  <c r="G31" i="1"/>
  <c r="G33" i="1"/>
  <c r="G34" i="1"/>
  <c r="G35" i="1"/>
  <c r="G38" i="1"/>
  <c r="G39" i="1"/>
  <c r="G40" i="1"/>
  <c r="G41" i="1"/>
  <c r="D37" i="1"/>
  <c r="D36" i="1" s="1"/>
  <c r="D29" i="1"/>
  <c r="D24" i="1"/>
  <c r="D19" i="1"/>
  <c r="D17" i="1"/>
  <c r="D15" i="1"/>
  <c r="D14" i="1" l="1"/>
  <c r="F38" i="1"/>
  <c r="D13" i="1" l="1"/>
  <c r="D12" i="1" l="1"/>
  <c r="E37" i="1"/>
  <c r="C37" i="1"/>
  <c r="C36" i="1" s="1"/>
  <c r="C12" i="1" s="1"/>
  <c r="F41" i="1"/>
  <c r="F33" i="1"/>
  <c r="E36" i="1" l="1"/>
  <c r="G36" i="1" s="1"/>
  <c r="G37" i="1"/>
  <c r="F16" i="1"/>
  <c r="F18" i="1"/>
  <c r="F20" i="1"/>
  <c r="F25" i="1"/>
  <c r="F26" i="1"/>
  <c r="F27" i="1"/>
  <c r="F28" i="1"/>
  <c r="F30" i="1"/>
  <c r="F31" i="1"/>
  <c r="F34" i="1"/>
  <c r="F35" i="1"/>
  <c r="F39" i="1"/>
  <c r="F40" i="1"/>
  <c r="E29" i="1"/>
  <c r="G29" i="1" s="1"/>
  <c r="E24" i="1"/>
  <c r="G24" i="1" s="1"/>
  <c r="E19" i="1"/>
  <c r="G19" i="1" s="1"/>
  <c r="E17" i="1"/>
  <c r="G17" i="1" s="1"/>
  <c r="E15" i="1"/>
  <c r="G15" i="1" s="1"/>
  <c r="F17" i="1" l="1"/>
  <c r="F24" i="1"/>
  <c r="F19" i="1"/>
  <c r="F36" i="1"/>
  <c r="F37" i="1"/>
  <c r="F29" i="1"/>
  <c r="E14" i="1"/>
  <c r="G14" i="1" s="1"/>
  <c r="F15" i="1"/>
  <c r="F14" i="1" l="1"/>
  <c r="E13" i="1"/>
  <c r="E12" i="1" l="1"/>
  <c r="G12" i="1" s="1"/>
  <c r="G13" i="1"/>
  <c r="F13" i="1"/>
  <c r="F12" i="1" l="1"/>
</calcChain>
</file>

<file path=xl/sharedStrings.xml><?xml version="1.0" encoding="utf-8"?>
<sst xmlns="http://schemas.openxmlformats.org/spreadsheetml/2006/main" count="87" uniqueCount="81">
  <si>
    <t>Приложение 1</t>
  </si>
  <si>
    <t>тыс. рублей</t>
  </si>
  <si>
    <t>Наименование вида доходов</t>
  </si>
  <si>
    <t>Х</t>
  </si>
  <si>
    <t>Доходы - всего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</si>
  <si>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</si>
  <si>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</si>
  <si>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</si>
  <si>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</si>
  <si>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</si>
  <si>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</si>
  <si>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</si>
  <si>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</si>
  <si>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</si>
  <si>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</si>
  <si>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</si>
  <si>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</si>
  <si>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Транспортный налог</t>
  </si>
  <si>
    <t>Земельный налог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</si>
  <si>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</si>
  <si>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</si>
  <si>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</si>
  <si>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</si>
  <si>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</si>
  <si>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</si>
  <si>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</si>
  <si>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</si>
  <si>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</si>
  <si>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</si>
  <si>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Безвозмездные поступления от государственных (муниципальных) организаций</t>
  </si>
  <si>
    <t>Возврат остатков субсидий, субвенций и иных межбюджетных трансфертов, имеющих целевое назначение, прошлых лет</t>
  </si>
  <si>
    <t>Налоговые  доходы</t>
  </si>
  <si>
    <t>Неналоговые доходы</t>
  </si>
  <si>
    <t>2 04 00000 00</t>
  </si>
  <si>
    <t>Безвозмездные поступления от негосударственных организаций</t>
  </si>
  <si>
    <t xml:space="preserve">Дотации бюджетам бюджетной системы Российской Федерации </t>
  </si>
  <si>
    <t>2 07 00000 00</t>
  </si>
  <si>
    <t>-</t>
  </si>
  <si>
    <t>Прочие безвозмездные поступления</t>
  </si>
  <si>
    <t xml:space="preserve">Код 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</si>
  <si>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</si>
  <si>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</si>
  <si>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</si>
  <si>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</si>
  <si>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</si>
  <si>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</si>
  <si>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</si>
  <si>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000 1 05 02000 02 0000 110</t>
  </si>
  <si>
    <t>000 1 05 03000 01 0000 110</t>
  </si>
  <si>
    <t>000 1 05 04000 02 0000 110</t>
  </si>
  <si>
    <t>000 1 06 00000 00 0000 000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</si>
  <si>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</si>
  <si>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</si>
  <si>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</si>
  <si>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</si>
  <si>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</si>
  <si>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000 1 12 00000 00 0000 000</t>
  </si>
  <si>
    <t>Доходы от оказания платных услуг и компенсации затрат государства</t>
  </si>
  <si>
    <t>000 1 13 00000 00 0000 000</t>
  </si>
  <si>
    <t>000 1 14 00000 00 0000 000</t>
  </si>
  <si>
    <t>000 1 16 00000 00 0000 000</t>
  </si>
  <si>
    <t>000 1 17 00000 00 0000 000</t>
  </si>
  <si>
    <t>000 2 00 00000 00 0000 000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</si>
  <si>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</si>
  <si>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</si>
  <si>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</si>
  <si>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000 2 02 20000 00 0000 150</t>
  </si>
  <si>
    <t>000 2 02 30000 00 0000 150</t>
  </si>
  <si>
    <t>000 2 02 40000 00 0000 150</t>
  </si>
  <si>
    <t>000 2 03 00000 00 0000 000</t>
  </si>
  <si>
    <t>000 2 19 00000 00 0000 000</t>
  </si>
  <si>
    <t>% исполнения</t>
  </si>
  <si>
    <t>к пояснительной записке</t>
  </si>
  <si>
    <t xml:space="preserve">к отчету об исполнении бюджета </t>
  </si>
  <si>
    <t>Утвержденный план на год</t>
  </si>
  <si>
    <t>Ожидаемая оценка поступлений 
на год</t>
  </si>
  <si>
    <t xml:space="preserve"> к утвержденному плану на год (гр.5/гр.3*100)</t>
  </si>
  <si>
    <t>к ожидаемой оценке поступлений на год (гр.5/гр.4*100)</t>
  </si>
  <si>
    <t>города Югорска за 1 полугодие 2024 года</t>
  </si>
  <si>
    <t xml:space="preserve">Анализ исполнения бюджета города Югорска по видам доходов за 1 полугодие 2024 года </t>
  </si>
  <si>
    <t>Исполнено 
на 01.07.2024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</si>
</sst>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2"/>
      <color theme="1"/>
      <name val="PT Astra Serif"/>
      <family val="2"/>
      <charset val="204"/>
    </font>
    <font>
      <sz val="13"/>
      <name val="PT Astra Serif"/>
      <family val="1"/>
      <charset val="204"/>
    </font>
    <font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name val="PT Astra Serif"/>
      <family val="1"/>
      <charset val="204"/>
    </font>
    <font>
      <sz val="11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 vertical="center" indent="2"/>
    </xf>
    <xf numFmtId="0" fontId="1" fillId="0" borderId="0" xfId="0" applyFont="1" applyAlignment="1">
      <alignment horizontal="right" vertical="center"/>
    </xf>
    <xf numFmtId="0" fontId="1" fillId="3" borderId="0" xfId="0" applyFont="1" applyFill="1" applyAlignment="1" applyProtection="1">
      <alignment horizontal="left" indent="2"/>
      <protection hidden="1"/>
    </xf>
    <xf numFmtId="0" fontId="2" fillId="3" borderId="0" xfId="0" applyFont="1" applyFill="1" applyAlignment="1">
      <alignment horizontal="right" wrapText="1"/>
    </xf>
    <xf numFmtId="0" fontId="2" fillId="3" borderId="0" xfId="0" applyFont="1" applyFill="1" applyProtection="1">
      <protection hidden="1"/>
    </xf>
    <xf numFmtId="0" fontId="2" fillId="3" borderId="0" xfId="0" applyNumberFormat="1" applyFont="1" applyFill="1" applyAlignment="1" applyProtection="1">
      <protection hidden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view="pageBreakPreview" zoomScaleNormal="100" zoomScaleSheetLayoutView="100" workbookViewId="0">
      <selection activeCell="B9" sqref="B9:B10"/>
    </sheetView>
  </sheetViews>
  <sheetFormatPr defaultColWidth="9" defaultRowHeight="15.75" x14ac:dyDescent="0.25"/>
  <cols>
    <col min="1" max="1" width="25.75" style="38" customWidth="1"/>
    <col min="2" max="2" width="41.125" style="16" customWidth="1"/>
    <col min="3" max="3" width="15" style="16" customWidth="1"/>
    <col min="4" max="4" width="14.25" style="16" customWidth="1"/>
    <col min="5" max="5" width="11" style="16" customWidth="1"/>
    <col min="6" max="6" width="10.625" style="16" customWidth="1"/>
    <col min="7" max="7" width="10.375" style="16" customWidth="1"/>
    <col min="8" max="16384" width="9" style="16"/>
  </cols>
  <sheetData>
    <row r="1" spans="1:12" s="2" customFormat="1" ht="17.25" customHeight="1" x14ac:dyDescent="0.25">
      <c r="A1" s="1"/>
      <c r="D1" s="3" t="s">
        <v>0</v>
      </c>
      <c r="E1" s="3"/>
      <c r="F1" s="3"/>
      <c r="G1" s="3"/>
    </row>
    <row r="2" spans="1:12" s="2" customFormat="1" ht="16.5" x14ac:dyDescent="0.25">
      <c r="A2" s="1"/>
      <c r="D2" s="3" t="s">
        <v>72</v>
      </c>
      <c r="E2" s="3"/>
      <c r="F2" s="3"/>
      <c r="G2" s="3"/>
    </row>
    <row r="3" spans="1:12" s="2" customFormat="1" ht="16.5" x14ac:dyDescent="0.25">
      <c r="A3" s="1"/>
      <c r="C3" s="4"/>
      <c r="D3" s="5" t="s">
        <v>73</v>
      </c>
      <c r="E3" s="5"/>
      <c r="F3" s="5"/>
      <c r="G3" s="5"/>
      <c r="I3" s="6"/>
      <c r="J3" s="6"/>
      <c r="K3" s="6"/>
      <c r="L3" s="6"/>
    </row>
    <row r="4" spans="1:12" s="2" customFormat="1" ht="16.5" x14ac:dyDescent="0.25">
      <c r="A4" s="1"/>
      <c r="D4" s="5" t="s">
        <v>78</v>
      </c>
      <c r="E4" s="5"/>
      <c r="F4" s="5"/>
      <c r="G4" s="5"/>
      <c r="I4" s="7"/>
      <c r="J4" s="8"/>
    </row>
    <row r="5" spans="1:12" s="2" customFormat="1" ht="16.5" x14ac:dyDescent="0.25">
      <c r="A5" s="9"/>
      <c r="I5" s="7"/>
      <c r="J5" s="8"/>
    </row>
    <row r="6" spans="1:12" s="2" customFormat="1" ht="16.5" x14ac:dyDescent="0.25">
      <c r="A6" s="10" t="s">
        <v>79</v>
      </c>
      <c r="B6" s="10"/>
      <c r="C6" s="10"/>
      <c r="D6" s="10"/>
      <c r="E6" s="10"/>
      <c r="F6" s="10"/>
      <c r="G6" s="10"/>
    </row>
    <row r="7" spans="1:12" s="2" customFormat="1" ht="16.5" x14ac:dyDescent="0.25">
      <c r="A7" s="9"/>
    </row>
    <row r="8" spans="1:12" s="2" customFormat="1" ht="16.5" x14ac:dyDescent="0.25">
      <c r="A8" s="1"/>
      <c r="F8" s="11" t="s">
        <v>1</v>
      </c>
      <c r="G8" s="12"/>
    </row>
    <row r="9" spans="1:12" x14ac:dyDescent="0.25">
      <c r="A9" s="13" t="s">
        <v>39</v>
      </c>
      <c r="B9" s="13" t="s">
        <v>2</v>
      </c>
      <c r="C9" s="14" t="s">
        <v>74</v>
      </c>
      <c r="D9" s="14" t="s">
        <v>75</v>
      </c>
      <c r="E9" s="13" t="s">
        <v>80</v>
      </c>
      <c r="F9" s="15" t="s">
        <v>71</v>
      </c>
      <c r="G9" s="15"/>
    </row>
    <row r="10" spans="1:12" ht="114" customHeight="1" x14ac:dyDescent="0.25">
      <c r="A10" s="17"/>
      <c r="B10" s="17"/>
      <c r="C10" s="18"/>
      <c r="D10" s="18"/>
      <c r="E10" s="17"/>
      <c r="F10" s="19" t="s">
        <v>76</v>
      </c>
      <c r="G10" s="19" t="s">
        <v>77</v>
      </c>
    </row>
    <row r="11" spans="1:12" s="21" customFormat="1" x14ac:dyDescent="0.25">
      <c r="A11" s="19">
        <v>1</v>
      </c>
      <c r="B11" s="19">
        <v>2</v>
      </c>
      <c r="C11" s="19">
        <v>3</v>
      </c>
      <c r="D11" s="19">
        <v>4</v>
      </c>
      <c r="E11" s="19">
        <v>5</v>
      </c>
      <c r="F11" s="19">
        <v>6</v>
      </c>
      <c r="G11" s="20">
        <v>7</v>
      </c>
    </row>
    <row r="12" spans="1:12" s="26" customFormat="1" x14ac:dyDescent="0.25">
      <c r="A12" s="22" t="s">
        <v>3</v>
      </c>
      <c r="B12" s="22" t="s">
        <v>4</v>
      </c>
      <c r="C12" s="23">
        <f>SUM(C13+C36)</f>
        <v>4980174.3</v>
      </c>
      <c r="D12" s="23">
        <f>SUM(D13+D36)</f>
        <v>5012007.1999999993</v>
      </c>
      <c r="E12" s="23">
        <f>SUM(E13+E36)</f>
        <v>2140014.9</v>
      </c>
      <c r="F12" s="24">
        <f>SUM(E12/C12)*100</f>
        <v>42.970682773090893</v>
      </c>
      <c r="G12" s="25">
        <f>SUM(E12/D12)*100</f>
        <v>42.697761886694821</v>
      </c>
    </row>
    <row r="13" spans="1:12" s="26" customFormat="1" x14ac:dyDescent="0.25">
      <c r="A13" s="22" t="s">
        <v>40</v>
      </c>
      <c r="B13" s="27" t="s">
        <v>5</v>
      </c>
      <c r="C13" s="23">
        <f>SUM(C14+C29)</f>
        <v>2115815.2999999998</v>
      </c>
      <c r="D13" s="23">
        <f>SUM(D14+D29)</f>
        <v>2115815.2999999998</v>
      </c>
      <c r="E13" s="23">
        <f>SUM(E14+E29)</f>
        <v>1005115.2</v>
      </c>
      <c r="F13" s="24">
        <f t="shared" ref="F13:F41" si="0">SUM(E13/C13)*100</f>
        <v>47.504864909522112</v>
      </c>
      <c r="G13" s="25">
        <f t="shared" ref="G13:G41" si="1">SUM(E13/D13)*100</f>
        <v>47.504864909522112</v>
      </c>
    </row>
    <row r="14" spans="1:12" s="26" customFormat="1" x14ac:dyDescent="0.25">
      <c r="A14" s="22" t="s">
        <v>3</v>
      </c>
      <c r="B14" s="28" t="s">
        <v>31</v>
      </c>
      <c r="C14" s="23">
        <f>SUM(C15+C17+C19+C24+C28)</f>
        <v>1945576.9</v>
      </c>
      <c r="D14" s="23">
        <f>SUM(D15+D17+D19+D24+D28)</f>
        <v>1945576.9</v>
      </c>
      <c r="E14" s="23">
        <f>SUM(E15+E17+E19+E24+E28)</f>
        <v>902098.5</v>
      </c>
      <c r="F14" s="24">
        <f t="shared" si="0"/>
        <v>46.366632950874369</v>
      </c>
      <c r="G14" s="25">
        <f t="shared" si="1"/>
        <v>46.366632950874369</v>
      </c>
    </row>
    <row r="15" spans="1:12" x14ac:dyDescent="0.25">
      <c r="A15" s="22" t="s">
        <v>41</v>
      </c>
      <c r="B15" s="29" t="s">
        <v>6</v>
      </c>
      <c r="C15" s="30">
        <f>SUM(C16)</f>
        <v>1670864.9</v>
      </c>
      <c r="D15" s="30">
        <f>SUM(D16)</f>
        <v>1670864.9</v>
      </c>
      <c r="E15" s="30">
        <f>SUM(E16)</f>
        <v>760304.2</v>
      </c>
      <c r="F15" s="31">
        <f t="shared" si="0"/>
        <v>45.503631083518478</v>
      </c>
      <c r="G15" s="25">
        <f t="shared" si="1"/>
        <v>45.503631083518478</v>
      </c>
    </row>
    <row r="16" spans="1:12" x14ac:dyDescent="0.25">
      <c r="A16" s="32" t="s">
        <v>42</v>
      </c>
      <c r="B16" s="33" t="s">
        <v>7</v>
      </c>
      <c r="C16" s="34">
        <v>1670864.9</v>
      </c>
      <c r="D16" s="34">
        <v>1670864.9</v>
      </c>
      <c r="E16" s="34">
        <v>760304.2</v>
      </c>
      <c r="F16" s="35">
        <f t="shared" si="0"/>
        <v>45.503631083518478</v>
      </c>
      <c r="G16" s="36">
        <f t="shared" si="1"/>
        <v>45.503631083518478</v>
      </c>
    </row>
    <row r="17" spans="1:7" ht="47.25" x14ac:dyDescent="0.25">
      <c r="A17" s="22" t="s">
        <v>43</v>
      </c>
      <c r="B17" s="29" t="s">
        <v>8</v>
      </c>
      <c r="C17" s="30">
        <f>SUM(C18)</f>
        <v>38955.699999999997</v>
      </c>
      <c r="D17" s="30">
        <f>SUM(D18)</f>
        <v>38955.699999999997</v>
      </c>
      <c r="E17" s="30">
        <f>SUM(E18)</f>
        <v>18742.8</v>
      </c>
      <c r="F17" s="31">
        <f t="shared" si="0"/>
        <v>48.113113100265174</v>
      </c>
      <c r="G17" s="25">
        <f t="shared" si="1"/>
        <v>48.113113100265174</v>
      </c>
    </row>
    <row r="18" spans="1:7" ht="47.25" x14ac:dyDescent="0.25">
      <c r="A18" s="32" t="s">
        <v>44</v>
      </c>
      <c r="B18" s="33" t="s">
        <v>9</v>
      </c>
      <c r="C18" s="34">
        <v>38955.699999999997</v>
      </c>
      <c r="D18" s="34">
        <v>38955.699999999997</v>
      </c>
      <c r="E18" s="34">
        <v>18742.8</v>
      </c>
      <c r="F18" s="35">
        <f t="shared" si="0"/>
        <v>48.113113100265174</v>
      </c>
      <c r="G18" s="36">
        <f t="shared" si="1"/>
        <v>48.113113100265174</v>
      </c>
    </row>
    <row r="19" spans="1:7" x14ac:dyDescent="0.25">
      <c r="A19" s="22" t="s">
        <v>45</v>
      </c>
      <c r="B19" s="29" t="s">
        <v>10</v>
      </c>
      <c r="C19" s="30">
        <f>SUM(C20:C23)</f>
        <v>122507.59999999999</v>
      </c>
      <c r="D19" s="30">
        <f>SUM(D20:D23)</f>
        <v>122507.59999999999</v>
      </c>
      <c r="E19" s="30">
        <f>SUM(E20:E23)</f>
        <v>94815.2</v>
      </c>
      <c r="F19" s="31">
        <f t="shared" si="0"/>
        <v>77.395361593892957</v>
      </c>
      <c r="G19" s="25">
        <f t="shared" si="1"/>
        <v>77.395361593892957</v>
      </c>
    </row>
    <row r="20" spans="1:7" ht="35.25" customHeight="1" x14ac:dyDescent="0.25">
      <c r="A20" s="32" t="s">
        <v>46</v>
      </c>
      <c r="B20" s="33" t="s">
        <v>11</v>
      </c>
      <c r="C20" s="34">
        <v>114499.2</v>
      </c>
      <c r="D20" s="34">
        <v>114499.2</v>
      </c>
      <c r="E20" s="34">
        <v>90328</v>
      </c>
      <c r="F20" s="35">
        <f t="shared" si="0"/>
        <v>78.889634163382809</v>
      </c>
      <c r="G20" s="36">
        <f t="shared" si="1"/>
        <v>78.889634163382809</v>
      </c>
    </row>
    <row r="21" spans="1:7" ht="31.5" x14ac:dyDescent="0.25">
      <c r="A21" s="32" t="s">
        <v>47</v>
      </c>
      <c r="B21" s="33" t="s">
        <v>12</v>
      </c>
      <c r="C21" s="34">
        <v>-1201.5999999999999</v>
      </c>
      <c r="D21" s="34">
        <v>-1201.5999999999999</v>
      </c>
      <c r="E21" s="34">
        <v>-1192.9000000000001</v>
      </c>
      <c r="F21" s="35" t="s">
        <v>37</v>
      </c>
      <c r="G21" s="36" t="s">
        <v>37</v>
      </c>
    </row>
    <row r="22" spans="1:7" x14ac:dyDescent="0.25">
      <c r="A22" s="32" t="s">
        <v>48</v>
      </c>
      <c r="B22" s="33" t="s">
        <v>13</v>
      </c>
      <c r="C22" s="34">
        <v>910</v>
      </c>
      <c r="D22" s="34">
        <v>910</v>
      </c>
      <c r="E22" s="34">
        <v>529.9</v>
      </c>
      <c r="F22" s="35">
        <f t="shared" si="0"/>
        <v>58.230769230769234</v>
      </c>
      <c r="G22" s="36">
        <f t="shared" si="1"/>
        <v>58.230769230769234</v>
      </c>
    </row>
    <row r="23" spans="1:7" ht="32.25" customHeight="1" x14ac:dyDescent="0.25">
      <c r="A23" s="32" t="s">
        <v>49</v>
      </c>
      <c r="B23" s="33" t="s">
        <v>14</v>
      </c>
      <c r="C23" s="34">
        <v>8300</v>
      </c>
      <c r="D23" s="34">
        <v>8300</v>
      </c>
      <c r="E23" s="34">
        <v>5150.2</v>
      </c>
      <c r="F23" s="35">
        <f t="shared" si="0"/>
        <v>62.050602409638557</v>
      </c>
      <c r="G23" s="36">
        <f t="shared" si="1"/>
        <v>62.050602409638557</v>
      </c>
    </row>
    <row r="24" spans="1:7" x14ac:dyDescent="0.25">
      <c r="A24" s="22" t="s">
        <v>50</v>
      </c>
      <c r="B24" s="29" t="s">
        <v>15</v>
      </c>
      <c r="C24" s="30">
        <f>SUM(C25:C27)</f>
        <v>106738.70000000001</v>
      </c>
      <c r="D24" s="30">
        <f>SUM(D25:D27)</f>
        <v>106738.70000000001</v>
      </c>
      <c r="E24" s="30">
        <f>SUM(E25:E27)</f>
        <v>24983.5</v>
      </c>
      <c r="F24" s="31">
        <f t="shared" si="0"/>
        <v>23.406224733859414</v>
      </c>
      <c r="G24" s="25">
        <f t="shared" si="1"/>
        <v>23.406224733859414</v>
      </c>
    </row>
    <row r="25" spans="1:7" x14ac:dyDescent="0.25">
      <c r="A25" s="32" t="s">
        <v>51</v>
      </c>
      <c r="B25" s="33" t="s">
        <v>16</v>
      </c>
      <c r="C25" s="34">
        <v>44093.4</v>
      </c>
      <c r="D25" s="34">
        <v>44093.4</v>
      </c>
      <c r="E25" s="34">
        <v>3578.3</v>
      </c>
      <c r="F25" s="35">
        <f t="shared" si="0"/>
        <v>8.115273487642142</v>
      </c>
      <c r="G25" s="36">
        <f t="shared" si="1"/>
        <v>8.115273487642142</v>
      </c>
    </row>
    <row r="26" spans="1:7" x14ac:dyDescent="0.25">
      <c r="A26" s="32" t="s">
        <v>52</v>
      </c>
      <c r="B26" s="33" t="s">
        <v>17</v>
      </c>
      <c r="C26" s="34">
        <v>15108.7</v>
      </c>
      <c r="D26" s="34">
        <v>15108.7</v>
      </c>
      <c r="E26" s="34">
        <v>4101.3</v>
      </c>
      <c r="F26" s="35">
        <f t="shared" si="0"/>
        <v>27.145287152435348</v>
      </c>
      <c r="G26" s="36">
        <f t="shared" si="1"/>
        <v>27.145287152435348</v>
      </c>
    </row>
    <row r="27" spans="1:7" x14ac:dyDescent="0.25">
      <c r="A27" s="32" t="s">
        <v>53</v>
      </c>
      <c r="B27" s="33" t="s">
        <v>18</v>
      </c>
      <c r="C27" s="34">
        <v>47536.6</v>
      </c>
      <c r="D27" s="34">
        <v>47536.6</v>
      </c>
      <c r="E27" s="34">
        <v>17303.900000000001</v>
      </c>
      <c r="F27" s="35">
        <f t="shared" si="0"/>
        <v>36.401215063761398</v>
      </c>
      <c r="G27" s="36">
        <f t="shared" si="1"/>
        <v>36.401215063761398</v>
      </c>
    </row>
    <row r="28" spans="1:7" x14ac:dyDescent="0.25">
      <c r="A28" s="22" t="s">
        <v>54</v>
      </c>
      <c r="B28" s="29" t="s">
        <v>19</v>
      </c>
      <c r="C28" s="30">
        <v>6510</v>
      </c>
      <c r="D28" s="30">
        <v>6510</v>
      </c>
      <c r="E28" s="30">
        <v>3252.8</v>
      </c>
      <c r="F28" s="31">
        <f t="shared" si="0"/>
        <v>49.966205837173582</v>
      </c>
      <c r="G28" s="25">
        <f t="shared" si="1"/>
        <v>49.966205837173582</v>
      </c>
    </row>
    <row r="29" spans="1:7" s="26" customFormat="1" x14ac:dyDescent="0.25">
      <c r="A29" s="22" t="s">
        <v>3</v>
      </c>
      <c r="B29" s="28" t="s">
        <v>32</v>
      </c>
      <c r="C29" s="23">
        <f>SUM(C30:C35)</f>
        <v>170238.4</v>
      </c>
      <c r="D29" s="23">
        <f>SUM(D30:D35)</f>
        <v>170238.4</v>
      </c>
      <c r="E29" s="23">
        <f>SUM(E30:E35)</f>
        <v>103016.7</v>
      </c>
      <c r="F29" s="24">
        <f t="shared" si="0"/>
        <v>60.513197962386869</v>
      </c>
      <c r="G29" s="25">
        <f t="shared" si="1"/>
        <v>60.513197962386869</v>
      </c>
    </row>
    <row r="30" spans="1:7" ht="47.25" x14ac:dyDescent="0.25">
      <c r="A30" s="37" t="s">
        <v>55</v>
      </c>
      <c r="B30" s="33" t="s">
        <v>20</v>
      </c>
      <c r="C30" s="34">
        <v>69991.399999999994</v>
      </c>
      <c r="D30" s="34">
        <v>69991.399999999994</v>
      </c>
      <c r="E30" s="34">
        <v>39079.199999999997</v>
      </c>
      <c r="F30" s="35">
        <f t="shared" si="0"/>
        <v>55.834288212551833</v>
      </c>
      <c r="G30" s="36">
        <f t="shared" si="1"/>
        <v>55.834288212551833</v>
      </c>
    </row>
    <row r="31" spans="1:7" ht="31.5" x14ac:dyDescent="0.25">
      <c r="A31" s="37" t="s">
        <v>56</v>
      </c>
      <c r="B31" s="33" t="s">
        <v>21</v>
      </c>
      <c r="C31" s="34">
        <v>966.1</v>
      </c>
      <c r="D31" s="34">
        <v>966.1</v>
      </c>
      <c r="E31" s="34">
        <v>1246.9000000000001</v>
      </c>
      <c r="F31" s="35">
        <f t="shared" si="0"/>
        <v>129.06531414967395</v>
      </c>
      <c r="G31" s="36">
        <f t="shared" si="1"/>
        <v>129.06531414967395</v>
      </c>
    </row>
    <row r="32" spans="1:7" ht="31.5" x14ac:dyDescent="0.25">
      <c r="A32" s="37" t="s">
        <v>58</v>
      </c>
      <c r="B32" s="33" t="s">
        <v>57</v>
      </c>
      <c r="C32" s="34">
        <v>376.4</v>
      </c>
      <c r="D32" s="34">
        <v>376.4</v>
      </c>
      <c r="E32" s="34">
        <v>362.4</v>
      </c>
      <c r="F32" s="35">
        <f t="shared" ref="F32" si="2">SUM(E32/C32)*100</f>
        <v>96.280552603613174</v>
      </c>
      <c r="G32" s="36">
        <f t="shared" ref="G32" si="3">SUM(E32/D32)*100</f>
        <v>96.280552603613174</v>
      </c>
    </row>
    <row r="33" spans="1:7" ht="31.5" x14ac:dyDescent="0.25">
      <c r="A33" s="37" t="s">
        <v>59</v>
      </c>
      <c r="B33" s="33" t="s">
        <v>22</v>
      </c>
      <c r="C33" s="34">
        <v>91839.4</v>
      </c>
      <c r="D33" s="34">
        <v>91839.4</v>
      </c>
      <c r="E33" s="34">
        <v>52440.2</v>
      </c>
      <c r="F33" s="35">
        <f t="shared" si="0"/>
        <v>57.09989394530016</v>
      </c>
      <c r="G33" s="36">
        <f t="shared" si="1"/>
        <v>57.09989394530016</v>
      </c>
    </row>
    <row r="34" spans="1:7" x14ac:dyDescent="0.25">
      <c r="A34" s="37" t="s">
        <v>60</v>
      </c>
      <c r="B34" s="33" t="s">
        <v>23</v>
      </c>
      <c r="C34" s="34">
        <v>5974.1</v>
      </c>
      <c r="D34" s="34">
        <v>5974.1</v>
      </c>
      <c r="E34" s="34">
        <v>2715.9</v>
      </c>
      <c r="F34" s="35">
        <f t="shared" si="0"/>
        <v>45.461241023752528</v>
      </c>
      <c r="G34" s="36">
        <f t="shared" si="1"/>
        <v>45.461241023752528</v>
      </c>
    </row>
    <row r="35" spans="1:7" x14ac:dyDescent="0.25">
      <c r="A35" s="37" t="s">
        <v>61</v>
      </c>
      <c r="B35" s="33" t="s">
        <v>24</v>
      </c>
      <c r="C35" s="34">
        <v>1091</v>
      </c>
      <c r="D35" s="34">
        <v>1091</v>
      </c>
      <c r="E35" s="34">
        <v>7172.1</v>
      </c>
      <c r="F35" s="35">
        <f t="shared" si="0"/>
        <v>657.38771769019252</v>
      </c>
      <c r="G35" s="36">
        <f t="shared" si="1"/>
        <v>657.38771769019252</v>
      </c>
    </row>
    <row r="36" spans="1:7" s="26" customFormat="1" ht="21" customHeight="1" x14ac:dyDescent="0.25">
      <c r="A36" s="22" t="s">
        <v>62</v>
      </c>
      <c r="B36" s="27" t="s">
        <v>25</v>
      </c>
      <c r="C36" s="23">
        <f>SUM(C37+C42+C43+C45+C44)</f>
        <v>2864359</v>
      </c>
      <c r="D36" s="23">
        <f>SUM(D37+D42+D43+D45+D44)</f>
        <v>2896191.9</v>
      </c>
      <c r="E36" s="23">
        <f>SUM(E37+E42+E43+E45+E44)</f>
        <v>1134899.7</v>
      </c>
      <c r="F36" s="24">
        <f t="shared" si="0"/>
        <v>39.6214196614321</v>
      </c>
      <c r="G36" s="25">
        <f t="shared" si="1"/>
        <v>39.185928943451572</v>
      </c>
    </row>
    <row r="37" spans="1:7" ht="47.25" x14ac:dyDescent="0.25">
      <c r="A37" s="22" t="s">
        <v>63</v>
      </c>
      <c r="B37" s="29" t="s">
        <v>64</v>
      </c>
      <c r="C37" s="30">
        <f>SUM(C38:C41)</f>
        <v>2864366.8</v>
      </c>
      <c r="D37" s="30">
        <f>SUM(D38:D41)</f>
        <v>2896199.8</v>
      </c>
      <c r="E37" s="30">
        <f>SUM(E38:E41)</f>
        <v>1134907.5999999999</v>
      </c>
      <c r="F37" s="31">
        <f t="shared" si="0"/>
        <v>39.621587570418704</v>
      </c>
      <c r="G37" s="25">
        <f t="shared" si="1"/>
        <v>39.186094826745034</v>
      </c>
    </row>
    <row r="38" spans="1:7" ht="31.5" x14ac:dyDescent="0.25">
      <c r="A38" s="32" t="s">
        <v>65</v>
      </c>
      <c r="B38" s="33" t="s">
        <v>35</v>
      </c>
      <c r="C38" s="34">
        <v>130213.4</v>
      </c>
      <c r="D38" s="34">
        <v>130213.4</v>
      </c>
      <c r="E38" s="34">
        <v>62476.2</v>
      </c>
      <c r="F38" s="35">
        <f t="shared" si="0"/>
        <v>47.979854607897501</v>
      </c>
      <c r="G38" s="36">
        <f t="shared" si="1"/>
        <v>47.979854607897501</v>
      </c>
    </row>
    <row r="39" spans="1:7" ht="47.25" x14ac:dyDescent="0.25">
      <c r="A39" s="32" t="s">
        <v>66</v>
      </c>
      <c r="B39" s="33" t="s">
        <v>26</v>
      </c>
      <c r="C39" s="34">
        <v>1107028.6000000001</v>
      </c>
      <c r="D39" s="34">
        <v>1133057</v>
      </c>
      <c r="E39" s="34">
        <v>167353.9</v>
      </c>
      <c r="F39" s="35">
        <f t="shared" si="0"/>
        <v>15.117396244324672</v>
      </c>
      <c r="G39" s="36">
        <f t="shared" si="1"/>
        <v>14.770121891484717</v>
      </c>
    </row>
    <row r="40" spans="1:7" ht="31.5" x14ac:dyDescent="0.25">
      <c r="A40" s="32" t="s">
        <v>67</v>
      </c>
      <c r="B40" s="33" t="s">
        <v>27</v>
      </c>
      <c r="C40" s="34">
        <v>1558074.5</v>
      </c>
      <c r="D40" s="34">
        <v>1558074.5</v>
      </c>
      <c r="E40" s="34">
        <v>842071.7</v>
      </c>
      <c r="F40" s="35">
        <f t="shared" si="0"/>
        <v>54.045663413399033</v>
      </c>
      <c r="G40" s="36">
        <f t="shared" si="1"/>
        <v>54.045663413399033</v>
      </c>
    </row>
    <row r="41" spans="1:7" ht="24" customHeight="1" x14ac:dyDescent="0.25">
      <c r="A41" s="32" t="s">
        <v>68</v>
      </c>
      <c r="B41" s="33" t="s">
        <v>28</v>
      </c>
      <c r="C41" s="34">
        <v>69050.3</v>
      </c>
      <c r="D41" s="34">
        <v>74854.899999999994</v>
      </c>
      <c r="E41" s="34">
        <v>63005.8</v>
      </c>
      <c r="F41" s="35">
        <f t="shared" si="0"/>
        <v>91.246236439233428</v>
      </c>
      <c r="G41" s="36">
        <f t="shared" si="1"/>
        <v>84.17057533975732</v>
      </c>
    </row>
    <row r="42" spans="1:7" ht="47.25" hidden="1" x14ac:dyDescent="0.25">
      <c r="A42" s="19" t="s">
        <v>69</v>
      </c>
      <c r="B42" s="29" t="s">
        <v>29</v>
      </c>
      <c r="C42" s="30">
        <v>0</v>
      </c>
      <c r="D42" s="30">
        <v>0</v>
      </c>
      <c r="E42" s="30">
        <v>0</v>
      </c>
      <c r="F42" s="31" t="s">
        <v>37</v>
      </c>
      <c r="G42" s="25" t="e">
        <f t="shared" ref="G42:G44" si="4">SUM(E42/D42)*100</f>
        <v>#DIV/0!</v>
      </c>
    </row>
    <row r="43" spans="1:7" ht="31.5" hidden="1" x14ac:dyDescent="0.25">
      <c r="A43" s="19" t="s">
        <v>33</v>
      </c>
      <c r="B43" s="29" t="s">
        <v>34</v>
      </c>
      <c r="C43" s="30"/>
      <c r="D43" s="30"/>
      <c r="E43" s="30"/>
      <c r="F43" s="31" t="e">
        <f t="shared" ref="F43:F44" si="5">SUM(E43/C43)*100</f>
        <v>#DIV/0!</v>
      </c>
      <c r="G43" s="25" t="e">
        <f t="shared" si="4"/>
        <v>#DIV/0!</v>
      </c>
    </row>
    <row r="44" spans="1:7" ht="23.25" hidden="1" customHeight="1" x14ac:dyDescent="0.25">
      <c r="A44" s="19" t="s">
        <v>36</v>
      </c>
      <c r="B44" s="29" t="s">
        <v>38</v>
      </c>
      <c r="C44" s="30"/>
      <c r="D44" s="30"/>
      <c r="E44" s="30"/>
      <c r="F44" s="31" t="e">
        <f t="shared" si="5"/>
        <v>#DIV/0!</v>
      </c>
      <c r="G44" s="25" t="e">
        <f t="shared" si="4"/>
        <v>#DIV/0!</v>
      </c>
    </row>
    <row r="45" spans="1:7" ht="61.5" customHeight="1" x14ac:dyDescent="0.25">
      <c r="A45" s="19" t="s">
        <v>70</v>
      </c>
      <c r="B45" s="29" t="s">
        <v>30</v>
      </c>
      <c r="C45" s="30">
        <v>-7.8</v>
      </c>
      <c r="D45" s="30">
        <v>-7.9</v>
      </c>
      <c r="E45" s="30">
        <v>-7.9</v>
      </c>
      <c r="F45" s="31" t="s">
        <v>37</v>
      </c>
      <c r="G45" s="25" t="s">
        <v>37</v>
      </c>
    </row>
  </sheetData>
  <mergeCells count="13">
    <mergeCell ref="F8:G8"/>
    <mergeCell ref="A6:G6"/>
    <mergeCell ref="A9:A10"/>
    <mergeCell ref="F9:G9"/>
    <mergeCell ref="E9:E10"/>
    <mergeCell ref="D9:D10"/>
    <mergeCell ref="C9:C10"/>
    <mergeCell ref="B9:B10"/>
    <mergeCell ref="I3:L3"/>
    <mergeCell ref="D1:G1"/>
    <mergeCell ref="D2:G2"/>
    <mergeCell ref="D3:G3"/>
    <mergeCell ref="D4:G4"/>
  </mergeCells>
  <printOptions horizontalCentered="1"/>
  <pageMargins left="0.78740157480314965" right="0.59055118110236227" top="0.78740157480314965" bottom="0.78740157480314965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2024-07-12T05:00:15Z</cp:lastPrinted>
  <dcterms:created xsi:type="dcterms:W3CDTF">2021-04-21T09:51:05Z</dcterms:created>
  <dcterms:modified xsi:type="dcterms:W3CDTF">2024-07-12T05:00:18Z</dcterms:modified>
</cp:coreProperties>
</file>